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00" windowHeight="8736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E113" i="1"/>
  <c r="D86"/>
  <c r="D69"/>
  <c r="D68" s="1"/>
  <c r="E61"/>
  <c r="D61"/>
  <c r="D60"/>
  <c r="D113" s="1"/>
</calcChain>
</file>

<file path=xl/sharedStrings.xml><?xml version="1.0" encoding="utf-8"?>
<sst xmlns="http://schemas.openxmlformats.org/spreadsheetml/2006/main" count="220" uniqueCount="149">
  <si>
    <t>к Решению Муниципального Совета СП Некрасовское</t>
  </si>
  <si>
    <t>от "__"_______2020г. № _____</t>
  </si>
  <si>
    <t>Наименование</t>
  </si>
  <si>
    <t>Целевая статья</t>
  </si>
  <si>
    <t>Вид расх.</t>
  </si>
  <si>
    <t>Муниципальная программа "Развитие образования и молодежная политика в  сельском поселении Некрасовское"</t>
  </si>
  <si>
    <t>02.0.00.00000</t>
  </si>
  <si>
    <t xml:space="preserve">Муниципальная целевая программа "Развитие молодежной политики в сельском поселении Некрасовское" </t>
  </si>
  <si>
    <t>02.1.00.00000</t>
  </si>
  <si>
    <t xml:space="preserve">Мероприятия направленные на организацию и осуществление мероприятий по работе с детьми и молодежью в сельском поселении </t>
  </si>
  <si>
    <t>02.1.00.44440</t>
  </si>
  <si>
    <t>Закупка товаров, работ и услуг для государственных (муниципальных) нужд</t>
  </si>
  <si>
    <t>200</t>
  </si>
  <si>
    <t>Муниципальная программа "Обеспечение доступным и комфортным жильем населения  сельского поселения Некрасовское"</t>
  </si>
  <si>
    <t>05.0.00.00000</t>
  </si>
  <si>
    <t>05.1.00.00000</t>
  </si>
  <si>
    <t>Мероприятия направленные на поддержку молодых семей в приобретении (строительстве) жилья сельского поселения Некрасовское</t>
  </si>
  <si>
    <t>05.1.00.L4970</t>
  </si>
  <si>
    <t>Социальное обеспечение и иные выплаты населению</t>
  </si>
  <si>
    <t>300</t>
  </si>
  <si>
    <t xml:space="preserve">Муниципальная целевая программа "Переселение граждан из аварийного и ветхого жилищного фонда сельского поселения Некрасовское" </t>
  </si>
  <si>
    <t>05.2.00.00000</t>
  </si>
  <si>
    <t>Мероприятия направленные на переселение граждан из аварийного и ветхого жилищного фонда сельского поселения Некрасовское</t>
  </si>
  <si>
    <t>05.2.00.48420</t>
  </si>
  <si>
    <t>Бюджетные инвестиции на приобретение объектов недвижимого имущества</t>
  </si>
  <si>
    <t>400</t>
  </si>
  <si>
    <t>Муниципальная программа "Обеспечение общественного порядка и противодействие преступности на территории сельского поселения Некрасовское"</t>
  </si>
  <si>
    <t>08.0.00.00000</t>
  </si>
  <si>
    <t xml:space="preserve">Муниципальная целевая программа "Профилактика правонарушений, борьба с преступностью на территории сельского поселения Некрасовское" </t>
  </si>
  <si>
    <t>08.1.00.00000</t>
  </si>
  <si>
    <t>Реализация мероприятий муниципальной целевой прогаммы "Профилактика правонарушений, борьба с преступностью на территории сельского поселения Некрасовское."</t>
  </si>
  <si>
    <t>08.1.00.81480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</si>
  <si>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</si>
  <si>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</si>
  <si>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Муниципальная программа "Пожарная безопасность, безопасность на водных объектах, защита населения от чрезвычайных ситуаций и снижение рисков их возникновения на территории сельского поселения Некрасовское" </t>
  </si>
  <si>
    <t>10.0.00.00000</t>
  </si>
  <si>
    <t xml:space="preserve">Муниципальная целевая программа "Пожарная безопасность, безопасность на водных объектах, защита населения от чрезвычайных ситуаций и снижение рисков их возникновения на территории сельского поселения Некрасовское" </t>
  </si>
  <si>
    <t>10.1.00.00000</t>
  </si>
  <si>
    <t xml:space="preserve">Реализация мероприятий по муниципальной целевой программе "Пожарная безопасность, безопасность на водных объектах, защита населения от чрезвычайных ситуаций и снижение рисков их возникновения на территории сельского поселения Некрасовское" </t>
  </si>
  <si>
    <t>10.1.00.81210</t>
  </si>
  <si>
    <t>Муниципальная программа "Благоустройство территории сельского поселения Некрасовское "</t>
  </si>
  <si>
    <t>12.0.00.00000</t>
  </si>
  <si>
    <t xml:space="preserve">Муниципальная целевая программа "Устойчивое развитие территории
 сельского поселения Некрасовское» </t>
  </si>
  <si>
    <t>12.1.00.00000</t>
  </si>
  <si>
    <t>Реализация мероприятий муниципальной целевой программы "Устойчивое развитие территории сельского поселения Некрасовское"</t>
  </si>
  <si>
    <t>12.1.00.L5760</t>
  </si>
  <si>
    <t>Мероприятия направленные на оплату прочих расходов по благоустройству</t>
  </si>
  <si>
    <t>12.1.00.82280</t>
  </si>
  <si>
    <t xml:space="preserve">Муниципальная целевая программа "Формирование современной городской среды
в сельском поселении Некрасовское» </t>
  </si>
  <si>
    <t>12.2.00.00000</t>
  </si>
  <si>
    <t xml:space="preserve">Реализация мероприятий муниципальной целевой программы "Формирование современной городской среды
в сельском поселении Некрасовское» </t>
  </si>
  <si>
    <t>12.2.F2.55550</t>
  </si>
  <si>
    <t>Муниципальная целевая Программа «Благоустройство территории» , подпрограмма «Организация ритуальных услуг и содержание мест захоронения на территории сельского поселения Некрасовское"</t>
  </si>
  <si>
    <t>12.3.00.00000</t>
  </si>
  <si>
    <t>Реализация мероприятий МЦП "Организация ритуальных услуг и содержание мест захоронения на территории сельского поселения Некрасовское"</t>
  </si>
  <si>
    <t>12.3.00.82260</t>
  </si>
  <si>
    <t xml:space="preserve">Муниципальная целевая Программа «Благоустройство территории», подпрограмма Содержание и обслуживание уличного освещения на территории сельского поселения Некрасовское </t>
  </si>
  <si>
    <t>12.4.00.00000</t>
  </si>
  <si>
    <t xml:space="preserve">Реализация мероприятий МЦП "Содержание и обслуживание уличного освещения на территории сельского поселения Некрасовское" </t>
  </si>
  <si>
    <t>12.4.00.84480</t>
  </si>
  <si>
    <t>Муниципальная целевая программа "Чистое поселение" на территории сельского поселения Некрасовское"</t>
  </si>
  <si>
    <t>12.5.00.00000</t>
  </si>
  <si>
    <t>Мероприятия направленные на реализацию муниципальной целевой программы "Чистое поселение"</t>
  </si>
  <si>
    <t>12.5.00.82240</t>
  </si>
  <si>
    <t>Муниципальная программа "Развитие физической культуры и спорта в сельском поселении Некрасовское"</t>
  </si>
  <si>
    <t>13.0.00.00000</t>
  </si>
  <si>
    <t>Муниципальная целевая программа "Развитие на территории сельского поселения Некрасовское физической культуры и спорта "</t>
  </si>
  <si>
    <t>13.1.00.00000</t>
  </si>
  <si>
    <t>Реализация мероприятий по муниципальной целевой программе "Развитие на территории сельского поселения Некрасовское физической культуры и спорта"</t>
  </si>
  <si>
    <t>13.1.00.66640</t>
  </si>
  <si>
    <t>Муниципальная программа "Обеспечение качественными коммунальными услугами населения сельского поселения Некрасовское"</t>
  </si>
  <si>
    <t>14.0.00.00000</t>
  </si>
  <si>
    <t>Муниципальная целевая программа  "Капитальный ремонт и содержание многоквартирных домов в сельском поселении Некрасовское"</t>
  </si>
  <si>
    <t>14.1.00.00000</t>
  </si>
  <si>
    <t xml:space="preserve">Мероприятия направленные на оплату капитального ремонта многоквартирных домов в части муниципальных квартир </t>
  </si>
  <si>
    <t>14.1.00.84420</t>
  </si>
  <si>
    <t xml:space="preserve">Муниципальная целевая программа "Создание условий в организации бытового обслуживания населения " </t>
  </si>
  <si>
    <t>14.2.00.00000</t>
  </si>
  <si>
    <t xml:space="preserve">Мероприятия направленные на возмещение убытков бани </t>
  </si>
  <si>
    <t>14.2.00.84460</t>
  </si>
  <si>
    <t xml:space="preserve">Муниципальная  программа «Поддержка и развитие малого и среднего предпринимательства на территории сельского поселения Некрасовское» </t>
  </si>
  <si>
    <t>15.0.00.00000</t>
  </si>
  <si>
    <t xml:space="preserve">Муниципальная целевая программа «Поддержка и развитие малого и среднего предпринимательства на территории сельского поселения Некрасовское» </t>
  </si>
  <si>
    <t>15.1.00.00000</t>
  </si>
  <si>
    <t>Реализация мероприятий МЦП «Поддержка и развитие малого и среднего предпринимательства на территории сельского поселения Некрасовское»</t>
  </si>
  <si>
    <t>15.1.00.82640</t>
  </si>
  <si>
    <t>Муниципальная программа "Местное самоуправление в сельском поселении Некрасовское"</t>
  </si>
  <si>
    <t>21.0.00.00000</t>
  </si>
  <si>
    <t>Муниципальная целевая программа "Развитие муниципальной службы в сельском поселении Некрасовское"</t>
  </si>
  <si>
    <t>21.1.00.00000</t>
  </si>
  <si>
    <t>Мероприятия направленные на выполнение муниципальной целевой программы "Развитие муниципальной службы в сельском поселении Некрасовское"</t>
  </si>
  <si>
    <t>21.1.00.61210</t>
  </si>
  <si>
    <t xml:space="preserve">Муниципальная целевая программа "Информатизация сельского поселения Некрасовское" </t>
  </si>
  <si>
    <t>21.2.00.00000</t>
  </si>
  <si>
    <t>Мероприятия направленные на информатизацию сельского поселения Некрасовское</t>
  </si>
  <si>
    <t>21.2.00.61220</t>
  </si>
  <si>
    <t>Межбюджетные трансферты</t>
  </si>
  <si>
    <t>500</t>
  </si>
  <si>
    <t>Муниципальная программа "Развитие дорожного хозяйства и транспорта в сельском поселении Некрасовское"</t>
  </si>
  <si>
    <t>24.0.00.00000</t>
  </si>
  <si>
    <t xml:space="preserve">Муниципальная целевая программа "Развитие дорожного хозяйства и транспорта 
в сельском поселении Некрасовское" </t>
  </si>
  <si>
    <t>24.1.00.00000</t>
  </si>
  <si>
    <t xml:space="preserve"> Трансферт на исполнение полномочий по дорожной деятельности за счет средств  Некрасовского МР</t>
  </si>
  <si>
    <t>24.1.00.40130</t>
  </si>
  <si>
    <t>Мероприятия по финансированию дорожного хозяйства, за счет средств местного бюджета</t>
  </si>
  <si>
    <t>24.1.00.42440</t>
  </si>
  <si>
    <t>Мероприятия на финансирование дорожного хозяйства</t>
  </si>
  <si>
    <t>24.1.00.62280</t>
  </si>
  <si>
    <t>24.1.00.62440</t>
  </si>
  <si>
    <t>24.1.00.72440</t>
  </si>
  <si>
    <t>24.2.00.00000</t>
  </si>
  <si>
    <t>24.2.F2.55550</t>
  </si>
  <si>
    <t xml:space="preserve">Муниципальная целевая программа «Повышение безопасности дорожного движения в сельском поселении Некрасовское» </t>
  </si>
  <si>
    <t>24.3.00.00000</t>
  </si>
  <si>
    <t xml:space="preserve">Реализация мероприятий МЦП "Повышение безопасности дорожного движения в сельском поселении Некрасовское» </t>
  </si>
  <si>
    <t>24.3.00.62260</t>
  </si>
  <si>
    <t>Непрограммные расходы</t>
  </si>
  <si>
    <t>Глава муниципального образования</t>
  </si>
  <si>
    <t>50.0.00.24240</t>
  </si>
  <si>
    <t>Центральный аппарат</t>
  </si>
  <si>
    <t>50.0.00.24220</t>
  </si>
  <si>
    <t>Иные бюджетные ассигнования</t>
  </si>
  <si>
    <t>800</t>
  </si>
  <si>
    <t>Трансферт на осуществление полномочий по вопросам внутреннего муниципального финансового контроля, внутреннего муниципального финансового контроля в сфере закупок для муниципальных нужд от СП Некрасовское</t>
  </si>
  <si>
    <t>50.0.00.24620</t>
  </si>
  <si>
    <t>Представительный орган</t>
  </si>
  <si>
    <t>50.0.00.24260</t>
  </si>
  <si>
    <t>Трансферт на финансирование деятельности контрольно-счетной палаты Некрасовского муниципального района  за счет средств СП Некрасовское</t>
  </si>
  <si>
    <t>50.0.00.24410</t>
  </si>
  <si>
    <t>Трансферт на осуществление полномочий на определение поставщиков (подрядчиков, исполнителей) для отдельных муниципальных заказчиков, уполномоченных учреждений, полномочия которых определены указанными в частях 3 и 5 статьи 26 Федерального закона от 05.04.2013 №44 –ФЗ «О контрактной системе в сфере закупок товаров, работ, услуг для обеспечения государственных и муниципальных нужд» за счет средств СП Некрасовское</t>
  </si>
  <si>
    <t>50.0.00.24880</t>
  </si>
  <si>
    <t>Резервный фонд местной администрации</t>
  </si>
  <si>
    <t>50.0.00.24440</t>
  </si>
  <si>
    <t>Обеспечение деятельности казенных учреждений в сфере жилищно-коммунального хозяйства хозяйства</t>
  </si>
  <si>
    <t>50.0.00.84660</t>
  </si>
  <si>
    <t>Мероприятия по кадастровым работам, определению кадастровой стоимости и приобретению права собственности, уплата иных платежей, налогов и сборов</t>
  </si>
  <si>
    <t>50.0.00.24480</t>
  </si>
  <si>
    <t>Уплата иных платежей</t>
  </si>
  <si>
    <t>Государственная поддержка неработающих пенсионеров в органах власти и государственных органах области</t>
  </si>
  <si>
    <t>50.0.00.26260</t>
  </si>
  <si>
    <t>Доплаты к пенсиям муниципальных служащих</t>
  </si>
  <si>
    <t>Всего расходов:</t>
  </si>
  <si>
    <t>Приложение 10</t>
  </si>
  <si>
    <t>Расходы бюджета сельского поселения Некрасовское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2022-2023 годов</t>
  </si>
  <si>
    <t xml:space="preserve"> 2022 год            (руб.)</t>
  </si>
  <si>
    <t>Условно-утвержденные расходы</t>
  </si>
  <si>
    <t>2023 год (руб.)</t>
  </si>
  <si>
    <t xml:space="preserve">Муниципальная целевая программа "Формирование современной городской среды в сельском поселении Некрасовское» </t>
  </si>
  <si>
    <r>
      <t>Муниципальная целевая программа "Поддержка молодых семей сельского поселения Некрасовское в приобретении (строительстве) жилья на 2012-2020</t>
    </r>
    <r>
      <rPr>
        <b/>
        <i/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годы"</t>
    </r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</si>
</sst>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9"/>
      <name val="Times New Roman"/>
      <family val="1"/>
      <charset val="204"/>
    </font>
    <font>
      <sz val="9"/>
      <name val="Times New Roman Cyr"/>
      <charset val="204"/>
    </font>
    <font>
      <b/>
      <sz val="9"/>
      <name val="Times New Roman Cyr"/>
      <charset val="204"/>
    </font>
    <font>
      <i/>
      <sz val="9"/>
      <name val="Times New Roman"/>
      <family val="1"/>
      <charset val="204"/>
    </font>
    <font>
      <b/>
      <i/>
      <sz val="9"/>
      <name val="Times New Roman Cyr"/>
      <charset val="204"/>
    </font>
    <font>
      <sz val="9"/>
      <name val="Times New Roman"/>
      <family val="1"/>
      <charset val="204"/>
    </font>
    <font>
      <i/>
      <sz val="9"/>
      <name val="Times New Roman Cyr"/>
      <charset val="204"/>
    </font>
    <font>
      <b/>
      <i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1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right" vertical="center"/>
      <protection hidden="1"/>
    </xf>
    <xf numFmtId="49" fontId="8" fillId="0" borderId="2" xfId="0" applyNumberFormat="1" applyFont="1" applyFill="1" applyBorder="1" applyAlignment="1">
      <alignment horizontal="right" vertical="center" wrapText="1"/>
    </xf>
    <xf numFmtId="43" fontId="9" fillId="0" borderId="2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justify" vertical="center" wrapText="1"/>
    </xf>
    <xf numFmtId="49" fontId="11" fillId="0" borderId="2" xfId="0" applyNumberFormat="1" applyFont="1" applyFill="1" applyBorder="1" applyAlignment="1">
      <alignment horizontal="right" vertical="center" wrapText="1"/>
    </xf>
    <xf numFmtId="0" fontId="12" fillId="0" borderId="2" xfId="1" applyNumberFormat="1" applyFont="1" applyFill="1" applyBorder="1" applyAlignment="1" applyProtection="1">
      <alignment horizontal="left" vertical="top" wrapText="1"/>
      <protection hidden="1"/>
    </xf>
    <xf numFmtId="49" fontId="13" fillId="0" borderId="2" xfId="0" applyNumberFormat="1" applyFont="1" applyFill="1" applyBorder="1" applyAlignment="1">
      <alignment horizontal="right" vertical="center" wrapText="1"/>
    </xf>
    <xf numFmtId="43" fontId="8" fillId="0" borderId="2" xfId="0" applyNumberFormat="1" applyFont="1" applyFill="1" applyBorder="1" applyAlignment="1">
      <alignment horizontal="right" vertical="center" wrapText="1"/>
    </xf>
    <xf numFmtId="0" fontId="12" fillId="0" borderId="3" xfId="1" applyNumberFormat="1" applyFont="1" applyFill="1" applyBorder="1" applyAlignment="1" applyProtection="1">
      <alignment horizontal="left" vertical="top" wrapText="1"/>
      <protection hidden="1"/>
    </xf>
    <xf numFmtId="43" fontId="13" fillId="2" borderId="2" xfId="0" applyNumberFormat="1" applyFont="1" applyFill="1" applyBorder="1" applyAlignment="1">
      <alignment horizontal="right" vertical="center" wrapText="1"/>
    </xf>
    <xf numFmtId="0" fontId="7" fillId="0" borderId="4" xfId="1" applyNumberFormat="1" applyFont="1" applyFill="1" applyBorder="1" applyAlignment="1" applyProtection="1">
      <alignment vertical="top" wrapText="1"/>
      <protection hidden="1"/>
    </xf>
    <xf numFmtId="49" fontId="9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0" fontId="15" fillId="0" borderId="2" xfId="0" applyFont="1" applyBorder="1" applyAlignment="1">
      <alignment vertical="top" wrapText="1"/>
    </xf>
    <xf numFmtId="49" fontId="16" fillId="0" borderId="2" xfId="0" applyNumberFormat="1" applyFont="1" applyFill="1" applyBorder="1" applyAlignment="1">
      <alignment horizontal="right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49" fontId="9" fillId="0" borderId="4" xfId="0" applyNumberFormat="1" applyFont="1" applyFill="1" applyBorder="1" applyAlignment="1">
      <alignment horizontal="right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 applyProtection="1">
      <alignment horizontal="left" vertical="center" wrapText="1"/>
      <protection hidden="1"/>
    </xf>
    <xf numFmtId="49" fontId="16" fillId="0" borderId="4" xfId="0" applyNumberFormat="1" applyFont="1" applyFill="1" applyBorder="1" applyAlignment="1">
      <alignment horizontal="right" vertical="center" wrapText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7" fillId="0" borderId="4" xfId="1" applyNumberFormat="1" applyFont="1" applyFill="1" applyBorder="1" applyAlignment="1" applyProtection="1">
      <alignment horizontal="right" vertical="center"/>
      <protection hidden="1"/>
    </xf>
    <xf numFmtId="0" fontId="1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5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right" vertical="center"/>
    </xf>
    <xf numFmtId="43" fontId="9" fillId="0" borderId="3" xfId="0" applyNumberFormat="1" applyFont="1" applyFill="1" applyBorder="1" applyAlignment="1">
      <alignment horizontal="right" vertical="center" wrapText="1"/>
    </xf>
    <xf numFmtId="43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right"/>
    </xf>
    <xf numFmtId="0" fontId="8" fillId="0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right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 applyProtection="1">
      <alignment horizontal="right" vertical="top"/>
      <protection hidden="1"/>
    </xf>
    <xf numFmtId="49" fontId="8" fillId="0" borderId="3" xfId="0" applyNumberFormat="1" applyFont="1" applyFill="1" applyBorder="1" applyAlignment="1">
      <alignment horizontal="right" vertical="center" wrapText="1"/>
    </xf>
    <xf numFmtId="43" fontId="11" fillId="0" borderId="2" xfId="0" applyNumberFormat="1" applyFont="1" applyFill="1" applyBorder="1" applyAlignment="1">
      <alignment horizontal="right" vertical="center" wrapText="1"/>
    </xf>
    <xf numFmtId="43" fontId="13" fillId="0" borderId="2" xfId="0" applyNumberFormat="1" applyFont="1" applyFill="1" applyBorder="1" applyAlignment="1">
      <alignment horizontal="right" vertical="center" wrapText="1"/>
    </xf>
    <xf numFmtId="49" fontId="12" fillId="0" borderId="2" xfId="0" applyNumberFormat="1" applyFont="1" applyFill="1" applyBorder="1" applyAlignment="1">
      <alignment horizontal="right"/>
    </xf>
    <xf numFmtId="49" fontId="12" fillId="0" borderId="2" xfId="0" applyNumberFormat="1" applyFont="1" applyFill="1" applyBorder="1" applyAlignment="1">
      <alignment horizontal="right" vertical="center"/>
    </xf>
    <xf numFmtId="0" fontId="18" fillId="0" borderId="2" xfId="0" applyFont="1" applyBorder="1" applyAlignment="1">
      <alignment wrapText="1"/>
    </xf>
    <xf numFmtId="0" fontId="19" fillId="0" borderId="2" xfId="0" applyFont="1" applyBorder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right" vertical="top"/>
      <protection hidden="1"/>
    </xf>
    <xf numFmtId="0" fontId="13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right"/>
    </xf>
    <xf numFmtId="0" fontId="19" fillId="0" borderId="0" xfId="0" applyFont="1" applyAlignment="1">
      <alignment wrapText="1"/>
    </xf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1" applyNumberFormat="1" applyFont="1" applyFill="1" applyBorder="1" applyAlignment="1" applyProtection="1">
      <alignment horizontal="right" vertical="top"/>
      <protection hidden="1"/>
    </xf>
    <xf numFmtId="43" fontId="7" fillId="0" borderId="2" xfId="0" applyNumberFormat="1" applyFont="1" applyFill="1" applyBorder="1" applyAlignment="1">
      <alignment horizontal="right"/>
    </xf>
    <xf numFmtId="43" fontId="10" fillId="0" borderId="2" xfId="0" applyNumberFormat="1" applyFont="1" applyFill="1" applyBorder="1" applyAlignment="1">
      <alignment horizontal="right"/>
    </xf>
    <xf numFmtId="0" fontId="12" fillId="0" borderId="2" xfId="0" applyFont="1" applyFill="1" applyBorder="1" applyAlignment="1">
      <alignment horizontal="left" wrapText="1" shrinkToFit="1"/>
    </xf>
    <xf numFmtId="2" fontId="12" fillId="3" borderId="2" xfId="0" applyNumberFormat="1" applyFont="1" applyFill="1" applyBorder="1" applyAlignment="1">
      <alignment vertical="center" wrapText="1"/>
    </xf>
    <xf numFmtId="0" fontId="12" fillId="0" borderId="2" xfId="1" applyNumberFormat="1" applyFont="1" applyFill="1" applyBorder="1" applyAlignment="1" applyProtection="1">
      <alignment horizontal="right" vertical="center"/>
      <protection hidden="1"/>
    </xf>
    <xf numFmtId="0" fontId="12" fillId="0" borderId="2" xfId="0" applyFont="1" applyFill="1" applyBorder="1" applyAlignment="1">
      <alignment horizontal="left" vertical="center" wrapText="1" shrinkToFit="1"/>
    </xf>
    <xf numFmtId="0" fontId="12" fillId="0" borderId="2" xfId="0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wrapText="1"/>
    </xf>
    <xf numFmtId="43" fontId="9" fillId="0" borderId="2" xfId="0" applyNumberFormat="1" applyFont="1" applyFill="1" applyBorder="1" applyAlignment="1">
      <alignment wrapText="1"/>
    </xf>
    <xf numFmtId="49" fontId="12" fillId="0" borderId="2" xfId="0" applyNumberFormat="1" applyFont="1" applyBorder="1" applyAlignment="1">
      <alignment horizontal="center" vertical="center" wrapText="1"/>
    </xf>
    <xf numFmtId="43" fontId="9" fillId="0" borderId="2" xfId="0" applyNumberFormat="1" applyFont="1" applyFill="1" applyBorder="1" applyAlignment="1">
      <alignment horizontal="center" wrapText="1"/>
    </xf>
    <xf numFmtId="43" fontId="8" fillId="0" borderId="2" xfId="0" applyNumberFormat="1" applyFont="1" applyFill="1" applyBorder="1" applyAlignment="1">
      <alignment horizontal="center" wrapText="1"/>
    </xf>
    <xf numFmtId="43" fontId="13" fillId="0" borderId="2" xfId="0" applyNumberFormat="1" applyFont="1" applyFill="1" applyBorder="1" applyAlignment="1">
      <alignment horizontal="center" wrapText="1"/>
    </xf>
    <xf numFmtId="43" fontId="9" fillId="0" borderId="2" xfId="0" applyNumberFormat="1" applyFont="1" applyFill="1" applyBorder="1" applyAlignment="1">
      <alignment vertical="center" wrapText="1"/>
    </xf>
    <xf numFmtId="43" fontId="16" fillId="0" borderId="2" xfId="0" applyNumberFormat="1" applyFont="1" applyFill="1" applyBorder="1" applyAlignment="1">
      <alignment vertical="center" wrapText="1"/>
    </xf>
    <xf numFmtId="43" fontId="16" fillId="0" borderId="2" xfId="0" applyNumberFormat="1" applyFont="1" applyFill="1" applyBorder="1" applyAlignment="1">
      <alignment wrapText="1"/>
    </xf>
    <xf numFmtId="43" fontId="20" fillId="0" borderId="2" xfId="0" applyNumberFormat="1" applyFont="1" applyFill="1" applyBorder="1" applyAlignment="1">
      <alignment horizontal="right" vertical="center" wrapText="1"/>
    </xf>
    <xf numFmtId="2" fontId="12" fillId="0" borderId="2" xfId="0" applyNumberFormat="1" applyFont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3"/>
  <sheetViews>
    <sheetView tabSelected="1" topLeftCell="A13" workbookViewId="0">
      <selection activeCell="E5" sqref="E5"/>
    </sheetView>
  </sheetViews>
  <sheetFormatPr defaultRowHeight="14.4"/>
  <cols>
    <col min="1" max="1" width="37.6640625" customWidth="1"/>
    <col min="2" max="2" width="11.44140625" customWidth="1"/>
    <col min="3" max="3" width="7.6640625" customWidth="1"/>
    <col min="4" max="4" width="14.77734375" customWidth="1"/>
    <col min="5" max="5" width="15.77734375" customWidth="1"/>
  </cols>
  <sheetData>
    <row r="1" spans="1:5" ht="15.6">
      <c r="A1" s="6" t="s">
        <v>142</v>
      </c>
      <c r="B1" s="6"/>
      <c r="C1" s="6"/>
      <c r="D1" s="6"/>
    </row>
    <row r="2" spans="1:5" ht="15.6">
      <c r="A2" s="6" t="s">
        <v>0</v>
      </c>
      <c r="B2" s="6"/>
      <c r="C2" s="6"/>
      <c r="D2" s="6"/>
    </row>
    <row r="3" spans="1:5" ht="15.6">
      <c r="A3" s="6" t="s">
        <v>1</v>
      </c>
      <c r="B3" s="6"/>
      <c r="C3" s="6"/>
      <c r="D3" s="6"/>
    </row>
    <row r="4" spans="1:5" ht="15.6">
      <c r="A4" s="1"/>
      <c r="B4" s="1"/>
      <c r="C4" s="1"/>
      <c r="D4" s="1"/>
    </row>
    <row r="5" spans="1:5" ht="132.6" customHeight="1">
      <c r="A5" s="7" t="s">
        <v>143</v>
      </c>
      <c r="B5" s="7"/>
      <c r="C5" s="7"/>
      <c r="D5" s="7"/>
    </row>
    <row r="6" spans="1:5" ht="31.2">
      <c r="A6" s="2" t="s">
        <v>2</v>
      </c>
      <c r="B6" s="3" t="s">
        <v>3</v>
      </c>
      <c r="C6" s="3" t="s">
        <v>4</v>
      </c>
      <c r="D6" s="4" t="s">
        <v>144</v>
      </c>
      <c r="E6" s="5" t="s">
        <v>146</v>
      </c>
    </row>
    <row r="7" spans="1:5" ht="48" customHeight="1">
      <c r="A7" s="8" t="s">
        <v>5</v>
      </c>
      <c r="B7" s="9" t="s">
        <v>6</v>
      </c>
      <c r="C7" s="10"/>
      <c r="D7" s="11">
        <v>50000</v>
      </c>
      <c r="E7" s="11">
        <v>50000</v>
      </c>
    </row>
    <row r="8" spans="1:5" ht="55.2" customHeight="1">
      <c r="A8" s="12" t="s">
        <v>7</v>
      </c>
      <c r="B8" s="13" t="s">
        <v>8</v>
      </c>
      <c r="C8" s="10"/>
      <c r="D8" s="11">
        <v>50000</v>
      </c>
      <c r="E8" s="11">
        <v>50000</v>
      </c>
    </row>
    <row r="9" spans="1:5" ht="68.400000000000006" customHeight="1">
      <c r="A9" s="14" t="s">
        <v>9</v>
      </c>
      <c r="B9" s="15" t="s">
        <v>10</v>
      </c>
      <c r="C9" s="10"/>
      <c r="D9" s="16">
        <v>50000</v>
      </c>
      <c r="E9" s="16">
        <v>50000</v>
      </c>
    </row>
    <row r="10" spans="1:5" ht="39" customHeight="1">
      <c r="A10" s="17" t="s">
        <v>11</v>
      </c>
      <c r="B10" s="15"/>
      <c r="C10" s="15" t="s">
        <v>12</v>
      </c>
      <c r="D10" s="18">
        <v>50000</v>
      </c>
      <c r="E10" s="18">
        <v>50000</v>
      </c>
    </row>
    <row r="11" spans="1:5" ht="65.400000000000006" customHeight="1">
      <c r="A11" s="19" t="s">
        <v>13</v>
      </c>
      <c r="B11" s="20" t="s">
        <v>14</v>
      </c>
      <c r="C11" s="10"/>
      <c r="D11" s="21">
        <v>0</v>
      </c>
      <c r="E11" s="22">
        <v>0</v>
      </c>
    </row>
    <row r="12" spans="1:5" ht="81.599999999999994" customHeight="1">
      <c r="A12" s="23" t="s">
        <v>148</v>
      </c>
      <c r="B12" s="20" t="s">
        <v>15</v>
      </c>
      <c r="C12" s="10"/>
      <c r="D12" s="21">
        <v>0</v>
      </c>
      <c r="E12" s="22">
        <v>0</v>
      </c>
    </row>
    <row r="13" spans="1:5" ht="67.2" customHeight="1">
      <c r="A13" s="24" t="s">
        <v>16</v>
      </c>
      <c r="B13" s="25" t="s">
        <v>17</v>
      </c>
      <c r="C13" s="10"/>
      <c r="D13" s="26">
        <v>0</v>
      </c>
      <c r="E13" s="27">
        <v>0</v>
      </c>
    </row>
    <row r="14" spans="1:5" ht="33" customHeight="1">
      <c r="A14" s="28" t="s">
        <v>18</v>
      </c>
      <c r="B14" s="25"/>
      <c r="C14" s="10" t="s">
        <v>19</v>
      </c>
      <c r="D14" s="26">
        <v>0</v>
      </c>
      <c r="E14" s="27">
        <v>0</v>
      </c>
    </row>
    <row r="15" spans="1:5" ht="60" customHeight="1">
      <c r="A15" s="23" t="s">
        <v>20</v>
      </c>
      <c r="B15" s="29" t="s">
        <v>21</v>
      </c>
      <c r="C15" s="10"/>
      <c r="D15" s="30">
        <v>0</v>
      </c>
      <c r="E15" s="31">
        <v>0</v>
      </c>
    </row>
    <row r="16" spans="1:5" ht="72" customHeight="1">
      <c r="A16" s="32" t="s">
        <v>22</v>
      </c>
      <c r="B16" s="33" t="s">
        <v>23</v>
      </c>
      <c r="C16" s="10"/>
      <c r="D16" s="26">
        <v>0</v>
      </c>
      <c r="E16" s="31">
        <v>0</v>
      </c>
    </row>
    <row r="17" spans="1:5" ht="35.4" customHeight="1">
      <c r="A17" s="14" t="s">
        <v>24</v>
      </c>
      <c r="B17" s="33"/>
      <c r="C17" s="10" t="s">
        <v>25</v>
      </c>
      <c r="D17" s="26">
        <v>0</v>
      </c>
      <c r="E17" s="31">
        <v>0</v>
      </c>
    </row>
    <row r="18" spans="1:5" ht="93.6" customHeight="1">
      <c r="A18" s="34" t="s">
        <v>26</v>
      </c>
      <c r="B18" s="35" t="s">
        <v>27</v>
      </c>
      <c r="C18" s="10"/>
      <c r="D18" s="11">
        <v>50000</v>
      </c>
      <c r="E18" s="11">
        <v>50000</v>
      </c>
    </row>
    <row r="19" spans="1:5" ht="51" customHeight="1">
      <c r="A19" s="36" t="s">
        <v>28</v>
      </c>
      <c r="B19" s="35" t="s">
        <v>29</v>
      </c>
      <c r="C19" s="10"/>
      <c r="D19" s="11">
        <v>50000</v>
      </c>
      <c r="E19" s="11">
        <v>50000</v>
      </c>
    </row>
    <row r="20" spans="1:5" ht="82.8" customHeight="1">
      <c r="A20" s="32" t="s">
        <v>30</v>
      </c>
      <c r="B20" s="25" t="s">
        <v>31</v>
      </c>
      <c r="C20" s="10"/>
      <c r="D20" s="16">
        <v>50000</v>
      </c>
      <c r="E20" s="16">
        <v>50000</v>
      </c>
    </row>
    <row r="21" spans="1:5" ht="99.6" customHeight="1">
      <c r="A21" s="37" t="s">
        <v>32</v>
      </c>
      <c r="B21" s="25"/>
      <c r="C21" s="10" t="s">
        <v>33</v>
      </c>
      <c r="D21" s="16">
        <v>59000</v>
      </c>
      <c r="E21" s="16">
        <v>59000</v>
      </c>
    </row>
    <row r="22" spans="1:5" ht="33" customHeight="1">
      <c r="A22" s="17" t="s">
        <v>11</v>
      </c>
      <c r="B22" s="25"/>
      <c r="C22" s="10" t="s">
        <v>12</v>
      </c>
      <c r="D22" s="16">
        <v>1000</v>
      </c>
      <c r="E22" s="16">
        <v>1000</v>
      </c>
    </row>
    <row r="23" spans="1:5" ht="95.4" customHeight="1">
      <c r="A23" s="8" t="s">
        <v>34</v>
      </c>
      <c r="B23" s="9" t="s">
        <v>35</v>
      </c>
      <c r="C23" s="10"/>
      <c r="D23" s="11">
        <v>80000</v>
      </c>
      <c r="E23" s="11">
        <v>80000</v>
      </c>
    </row>
    <row r="24" spans="1:5" ht="101.4" customHeight="1">
      <c r="A24" s="23" t="s">
        <v>36</v>
      </c>
      <c r="B24" s="20" t="s">
        <v>37</v>
      </c>
      <c r="C24" s="10"/>
      <c r="D24" s="11">
        <v>80000</v>
      </c>
      <c r="E24" s="11">
        <v>80000</v>
      </c>
    </row>
    <row r="25" spans="1:5" ht="114" customHeight="1">
      <c r="A25" s="14" t="s">
        <v>38</v>
      </c>
      <c r="B25" s="25" t="s">
        <v>39</v>
      </c>
      <c r="C25" s="10"/>
      <c r="D25" s="16">
        <v>80000</v>
      </c>
      <c r="E25" s="16">
        <v>80000</v>
      </c>
    </row>
    <row r="26" spans="1:5" ht="36.6" customHeight="1">
      <c r="A26" s="14" t="s">
        <v>11</v>
      </c>
      <c r="B26" s="25"/>
      <c r="C26" s="10" t="s">
        <v>12</v>
      </c>
      <c r="D26" s="16">
        <v>80000</v>
      </c>
      <c r="E26" s="16">
        <v>80000</v>
      </c>
    </row>
    <row r="27" spans="1:5" ht="63.6" customHeight="1">
      <c r="A27" s="8" t="s">
        <v>40</v>
      </c>
      <c r="B27" s="38" t="s">
        <v>41</v>
      </c>
      <c r="C27" s="39"/>
      <c r="D27" s="40">
        <v>6366000</v>
      </c>
      <c r="E27" s="41">
        <v>6300000</v>
      </c>
    </row>
    <row r="28" spans="1:5" ht="48.6" customHeight="1">
      <c r="A28" s="23" t="s">
        <v>42</v>
      </c>
      <c r="B28" s="38" t="s">
        <v>43</v>
      </c>
      <c r="C28" s="39"/>
      <c r="D28" s="42">
        <v>0</v>
      </c>
      <c r="E28" s="21">
        <v>0</v>
      </c>
    </row>
    <row r="29" spans="1:5" ht="69" customHeight="1">
      <c r="A29" s="14" t="s">
        <v>44</v>
      </c>
      <c r="B29" s="43" t="s">
        <v>45</v>
      </c>
      <c r="C29" s="39"/>
      <c r="D29" s="44">
        <v>0</v>
      </c>
      <c r="E29" s="31">
        <v>0</v>
      </c>
    </row>
    <row r="30" spans="1:5" ht="37.200000000000003" customHeight="1">
      <c r="A30" s="14" t="s">
        <v>11</v>
      </c>
      <c r="B30" s="43"/>
      <c r="C30" s="39" t="s">
        <v>12</v>
      </c>
      <c r="D30" s="44">
        <v>0</v>
      </c>
      <c r="E30" s="31">
        <v>0</v>
      </c>
    </row>
    <row r="31" spans="1:5" ht="55.2" customHeight="1">
      <c r="A31" s="14" t="s">
        <v>46</v>
      </c>
      <c r="B31" s="43" t="s">
        <v>47</v>
      </c>
      <c r="C31" s="39"/>
      <c r="D31" s="45">
        <v>1000000</v>
      </c>
      <c r="E31" s="46">
        <v>1000000</v>
      </c>
    </row>
    <row r="32" spans="1:5" ht="51" customHeight="1">
      <c r="A32" s="14" t="s">
        <v>46</v>
      </c>
      <c r="B32" s="43"/>
      <c r="C32" s="39" t="s">
        <v>12</v>
      </c>
      <c r="D32" s="45">
        <v>1000000</v>
      </c>
      <c r="E32" s="46">
        <v>1000000</v>
      </c>
    </row>
    <row r="33" spans="1:5" ht="84.6" customHeight="1">
      <c r="A33" s="23" t="s">
        <v>48</v>
      </c>
      <c r="B33" s="38" t="s">
        <v>49</v>
      </c>
      <c r="C33" s="39"/>
      <c r="D33" s="42">
        <v>0</v>
      </c>
      <c r="E33" s="22">
        <v>0</v>
      </c>
    </row>
    <row r="34" spans="1:5" ht="63.6" customHeight="1">
      <c r="A34" s="14" t="s">
        <v>50</v>
      </c>
      <c r="B34" s="43" t="s">
        <v>51</v>
      </c>
      <c r="C34" s="39"/>
      <c r="D34" s="44">
        <v>0</v>
      </c>
      <c r="E34" s="27">
        <v>0</v>
      </c>
    </row>
    <row r="35" spans="1:5" ht="39.6" customHeight="1">
      <c r="A35" s="14" t="s">
        <v>11</v>
      </c>
      <c r="B35" s="43"/>
      <c r="C35" s="39" t="s">
        <v>12</v>
      </c>
      <c r="D35" s="44">
        <v>0</v>
      </c>
      <c r="E35" s="27">
        <v>0</v>
      </c>
    </row>
    <row r="36" spans="1:5" ht="88.8" customHeight="1">
      <c r="A36" s="47" t="s">
        <v>52</v>
      </c>
      <c r="B36" s="48" t="s">
        <v>53</v>
      </c>
      <c r="C36" s="39"/>
      <c r="D36" s="40">
        <v>200000</v>
      </c>
      <c r="E36" s="40">
        <v>200000</v>
      </c>
    </row>
    <row r="37" spans="1:5" ht="87.6" customHeight="1">
      <c r="A37" s="49" t="s">
        <v>54</v>
      </c>
      <c r="B37" s="50" t="s">
        <v>55</v>
      </c>
      <c r="C37" s="39"/>
      <c r="D37" s="51">
        <v>200000</v>
      </c>
      <c r="E37" s="51">
        <v>200000</v>
      </c>
    </row>
    <row r="38" spans="1:5" ht="37.200000000000003" customHeight="1">
      <c r="A38" s="14" t="s">
        <v>11</v>
      </c>
      <c r="B38" s="52"/>
      <c r="C38" s="39" t="s">
        <v>12</v>
      </c>
      <c r="D38" s="51">
        <v>200000</v>
      </c>
      <c r="E38" s="51">
        <v>200000</v>
      </c>
    </row>
    <row r="39" spans="1:5" ht="87.6" customHeight="1">
      <c r="A39" s="47" t="s">
        <v>56</v>
      </c>
      <c r="B39" s="48" t="s">
        <v>57</v>
      </c>
      <c r="C39" s="39"/>
      <c r="D39" s="40">
        <v>4966000</v>
      </c>
      <c r="E39" s="41">
        <v>4900000</v>
      </c>
    </row>
    <row r="40" spans="1:5" ht="69.599999999999994" customHeight="1">
      <c r="A40" s="53" t="s">
        <v>58</v>
      </c>
      <c r="B40" s="54" t="s">
        <v>59</v>
      </c>
      <c r="C40" s="39"/>
      <c r="D40" s="51">
        <v>4966000</v>
      </c>
      <c r="E40" s="46">
        <v>4900000</v>
      </c>
    </row>
    <row r="41" spans="1:5" ht="40.200000000000003" customHeight="1">
      <c r="A41" s="14" t="s">
        <v>11</v>
      </c>
      <c r="B41" s="52"/>
      <c r="C41" s="39" t="s">
        <v>12</v>
      </c>
      <c r="D41" s="51">
        <v>4966000</v>
      </c>
      <c r="E41" s="46">
        <v>4900000</v>
      </c>
    </row>
    <row r="42" spans="1:5" ht="47.4" customHeight="1">
      <c r="A42" s="23" t="s">
        <v>60</v>
      </c>
      <c r="B42" s="55" t="s">
        <v>61</v>
      </c>
      <c r="C42" s="39"/>
      <c r="D42" s="40">
        <v>200000</v>
      </c>
      <c r="E42" s="40">
        <v>200000</v>
      </c>
    </row>
    <row r="43" spans="1:5" ht="51.6" customHeight="1">
      <c r="A43" s="14" t="s">
        <v>62</v>
      </c>
      <c r="B43" s="50" t="s">
        <v>63</v>
      </c>
      <c r="C43" s="39"/>
      <c r="D43" s="51">
        <v>200000</v>
      </c>
      <c r="E43" s="51">
        <v>200000</v>
      </c>
    </row>
    <row r="44" spans="1:5" ht="33.6" customHeight="1">
      <c r="A44" s="14" t="s">
        <v>11</v>
      </c>
      <c r="B44" s="43"/>
      <c r="C44" s="39" t="s">
        <v>12</v>
      </c>
      <c r="D44" s="51">
        <v>200000</v>
      </c>
      <c r="E44" s="51">
        <v>200000</v>
      </c>
    </row>
    <row r="45" spans="1:5" ht="48.6" customHeight="1">
      <c r="A45" s="8" t="s">
        <v>64</v>
      </c>
      <c r="B45" s="56" t="s">
        <v>65</v>
      </c>
      <c r="C45" s="57"/>
      <c r="D45" s="40">
        <v>100000</v>
      </c>
      <c r="E45" s="40">
        <v>100000</v>
      </c>
    </row>
    <row r="46" spans="1:5" ht="63.6" customHeight="1">
      <c r="A46" s="23" t="s">
        <v>66</v>
      </c>
      <c r="B46" s="20" t="s">
        <v>67</v>
      </c>
      <c r="C46" s="10"/>
      <c r="D46" s="40">
        <v>100000</v>
      </c>
      <c r="E46" s="40">
        <v>100000</v>
      </c>
    </row>
    <row r="47" spans="1:5" ht="85.2" customHeight="1">
      <c r="A47" s="14" t="s">
        <v>68</v>
      </c>
      <c r="B47" s="25" t="s">
        <v>69</v>
      </c>
      <c r="C47" s="10"/>
      <c r="D47" s="16">
        <v>100000</v>
      </c>
      <c r="E47" s="16">
        <v>100000</v>
      </c>
    </row>
    <row r="48" spans="1:5" ht="35.4" customHeight="1">
      <c r="A48" s="17" t="s">
        <v>11</v>
      </c>
      <c r="B48" s="15"/>
      <c r="C48" s="15" t="s">
        <v>12</v>
      </c>
      <c r="D48" s="16">
        <v>100000</v>
      </c>
      <c r="E48" s="16">
        <v>100000</v>
      </c>
    </row>
    <row r="49" spans="1:5" ht="67.2" customHeight="1">
      <c r="A49" s="8" t="s">
        <v>70</v>
      </c>
      <c r="B49" s="9" t="s">
        <v>71</v>
      </c>
      <c r="C49" s="15"/>
      <c r="D49" s="11">
        <v>1800000</v>
      </c>
      <c r="E49" s="11">
        <v>1800000</v>
      </c>
    </row>
    <row r="50" spans="1:5" ht="67.2" customHeight="1">
      <c r="A50" s="23" t="s">
        <v>72</v>
      </c>
      <c r="B50" s="13" t="s">
        <v>73</v>
      </c>
      <c r="C50" s="15"/>
      <c r="D50" s="58">
        <v>500000</v>
      </c>
      <c r="E50" s="58">
        <v>500000</v>
      </c>
    </row>
    <row r="51" spans="1:5" ht="52.8" customHeight="1">
      <c r="A51" s="14" t="s">
        <v>74</v>
      </c>
      <c r="B51" s="15" t="s">
        <v>75</v>
      </c>
      <c r="C51" s="15"/>
      <c r="D51" s="16">
        <v>500000</v>
      </c>
      <c r="E51" s="16">
        <v>500000</v>
      </c>
    </row>
    <row r="52" spans="1:5" ht="48" customHeight="1">
      <c r="A52" s="14" t="s">
        <v>11</v>
      </c>
      <c r="B52" s="25"/>
      <c r="C52" s="10" t="s">
        <v>12</v>
      </c>
      <c r="D52" s="59">
        <v>500000</v>
      </c>
      <c r="E52" s="59">
        <v>500000</v>
      </c>
    </row>
    <row r="53" spans="1:5" ht="68.400000000000006" customHeight="1">
      <c r="A53" s="23" t="s">
        <v>76</v>
      </c>
      <c r="B53" s="13" t="s">
        <v>77</v>
      </c>
      <c r="C53" s="10"/>
      <c r="D53" s="58">
        <v>1300000</v>
      </c>
      <c r="E53" s="58">
        <v>1300000</v>
      </c>
    </row>
    <row r="54" spans="1:5" ht="40.799999999999997" customHeight="1">
      <c r="A54" s="14" t="s">
        <v>78</v>
      </c>
      <c r="B54" s="25" t="s">
        <v>79</v>
      </c>
      <c r="C54" s="10"/>
      <c r="D54" s="59">
        <v>1300000</v>
      </c>
      <c r="E54" s="59">
        <v>1300000</v>
      </c>
    </row>
    <row r="55" spans="1:5" ht="33" customHeight="1">
      <c r="A55" s="14" t="s">
        <v>11</v>
      </c>
      <c r="B55" s="60"/>
      <c r="C55" s="61" t="s">
        <v>12</v>
      </c>
      <c r="D55" s="59">
        <v>1300000</v>
      </c>
      <c r="E55" s="59">
        <v>1300000</v>
      </c>
    </row>
    <row r="56" spans="1:5" ht="61.8" customHeight="1">
      <c r="A56" s="62" t="s">
        <v>80</v>
      </c>
      <c r="B56" s="20" t="s">
        <v>81</v>
      </c>
      <c r="C56" s="15"/>
      <c r="D56" s="21">
        <v>0</v>
      </c>
      <c r="E56" s="21">
        <v>0</v>
      </c>
    </row>
    <row r="57" spans="1:5" ht="61.8" customHeight="1">
      <c r="A57" s="63" t="s">
        <v>82</v>
      </c>
      <c r="B57" s="64" t="s">
        <v>83</v>
      </c>
      <c r="C57" s="15"/>
      <c r="D57" s="21">
        <v>0</v>
      </c>
      <c r="E57" s="21">
        <v>0</v>
      </c>
    </row>
    <row r="58" spans="1:5" ht="82.8" customHeight="1">
      <c r="A58" s="53" t="s">
        <v>84</v>
      </c>
      <c r="B58" s="65" t="s">
        <v>85</v>
      </c>
      <c r="C58" s="61"/>
      <c r="D58" s="66">
        <v>0</v>
      </c>
      <c r="E58" s="66">
        <v>0</v>
      </c>
    </row>
    <row r="59" spans="1:5" ht="40.799999999999997" customHeight="1">
      <c r="A59" s="14" t="s">
        <v>11</v>
      </c>
      <c r="B59" s="60"/>
      <c r="C59" s="61" t="s">
        <v>12</v>
      </c>
      <c r="D59" s="66">
        <v>0</v>
      </c>
      <c r="E59" s="66">
        <v>0</v>
      </c>
    </row>
    <row r="60" spans="1:5" ht="53.4" customHeight="1">
      <c r="A60" s="8" t="s">
        <v>86</v>
      </c>
      <c r="B60" s="67" t="s">
        <v>87</v>
      </c>
      <c r="C60" s="10"/>
      <c r="D60" s="11">
        <f>D61+D64</f>
        <v>100000</v>
      </c>
      <c r="E60" s="41">
        <v>100000</v>
      </c>
    </row>
    <row r="61" spans="1:5" ht="48" customHeight="1">
      <c r="A61" s="68" t="s">
        <v>88</v>
      </c>
      <c r="B61" s="20" t="s">
        <v>89</v>
      </c>
      <c r="C61" s="10"/>
      <c r="D61" s="11">
        <f>D62</f>
        <v>100000</v>
      </c>
      <c r="E61" s="11">
        <f>E62</f>
        <v>100000</v>
      </c>
    </row>
    <row r="62" spans="1:5" ht="64.2" customHeight="1">
      <c r="A62" s="69" t="s">
        <v>90</v>
      </c>
      <c r="B62" s="25" t="s">
        <v>91</v>
      </c>
      <c r="C62" s="10"/>
      <c r="D62" s="16">
        <v>100000</v>
      </c>
      <c r="E62" s="16">
        <v>100000</v>
      </c>
    </row>
    <row r="63" spans="1:5" ht="40.200000000000003" customHeight="1">
      <c r="A63" s="14" t="s">
        <v>11</v>
      </c>
      <c r="B63" s="60"/>
      <c r="C63" s="61" t="s">
        <v>12</v>
      </c>
      <c r="D63" s="16">
        <v>100000</v>
      </c>
      <c r="E63" s="16">
        <v>100000</v>
      </c>
    </row>
    <row r="64" spans="1:5" ht="44.4" customHeight="1">
      <c r="A64" s="23" t="s">
        <v>92</v>
      </c>
      <c r="B64" s="20" t="s">
        <v>93</v>
      </c>
      <c r="C64" s="61"/>
      <c r="D64" s="21">
        <v>0</v>
      </c>
      <c r="E64" s="21">
        <v>0</v>
      </c>
    </row>
    <row r="65" spans="1:5" ht="52.8" customHeight="1">
      <c r="A65" s="14" t="s">
        <v>94</v>
      </c>
      <c r="B65" s="25" t="s">
        <v>95</v>
      </c>
      <c r="C65" s="61"/>
      <c r="D65" s="66">
        <v>0</v>
      </c>
      <c r="E65" s="66">
        <v>0</v>
      </c>
    </row>
    <row r="66" spans="1:5" ht="35.4" customHeight="1">
      <c r="A66" s="14" t="s">
        <v>11</v>
      </c>
      <c r="B66" s="60"/>
      <c r="C66" s="61" t="s">
        <v>12</v>
      </c>
      <c r="D66" s="66">
        <v>0</v>
      </c>
      <c r="E66" s="66">
        <v>0</v>
      </c>
    </row>
    <row r="67" spans="1:5" ht="16.8" customHeight="1">
      <c r="A67" s="14" t="s">
        <v>96</v>
      </c>
      <c r="B67" s="60"/>
      <c r="C67" s="61" t="s">
        <v>97</v>
      </c>
      <c r="D67" s="66">
        <v>0</v>
      </c>
      <c r="E67" s="66">
        <v>0</v>
      </c>
    </row>
    <row r="68" spans="1:5" ht="52.8" customHeight="1">
      <c r="A68" s="8" t="s">
        <v>98</v>
      </c>
      <c r="B68" s="9" t="s">
        <v>99</v>
      </c>
      <c r="C68" s="10"/>
      <c r="D68" s="11">
        <f>D69+D80+D83</f>
        <v>4195000</v>
      </c>
      <c r="E68" s="41">
        <v>4798000</v>
      </c>
    </row>
    <row r="69" spans="1:5" ht="66" customHeight="1">
      <c r="A69" s="23" t="s">
        <v>100</v>
      </c>
      <c r="B69" s="20" t="s">
        <v>101</v>
      </c>
      <c r="C69" s="20"/>
      <c r="D69" s="11">
        <f xml:space="preserve"> D70+D72+D74+D76+D78</f>
        <v>4195000</v>
      </c>
      <c r="E69" s="41">
        <v>4798000</v>
      </c>
    </row>
    <row r="70" spans="1:5" ht="51" customHeight="1">
      <c r="A70" s="14" t="s">
        <v>102</v>
      </c>
      <c r="B70" s="25" t="s">
        <v>103</v>
      </c>
      <c r="C70" s="10"/>
      <c r="D70" s="21">
        <v>0</v>
      </c>
      <c r="E70" s="21">
        <v>0</v>
      </c>
    </row>
    <row r="71" spans="1:5" ht="36.6" customHeight="1">
      <c r="A71" s="14" t="s">
        <v>11</v>
      </c>
      <c r="B71" s="60"/>
      <c r="C71" s="61" t="s">
        <v>12</v>
      </c>
      <c r="D71" s="66">
        <v>0</v>
      </c>
      <c r="E71" s="66">
        <v>0</v>
      </c>
    </row>
    <row r="72" spans="1:5" ht="56.4" customHeight="1">
      <c r="A72" s="70" t="s">
        <v>104</v>
      </c>
      <c r="B72" s="71" t="s">
        <v>105</v>
      </c>
      <c r="C72" s="71"/>
      <c r="D72" s="66">
        <v>0</v>
      </c>
      <c r="E72" s="66">
        <v>0</v>
      </c>
    </row>
    <row r="73" spans="1:5" ht="36" customHeight="1">
      <c r="A73" s="14" t="s">
        <v>11</v>
      </c>
      <c r="B73" s="60"/>
      <c r="C73" s="61" t="s">
        <v>12</v>
      </c>
      <c r="D73" s="66">
        <v>0</v>
      </c>
      <c r="E73" s="66">
        <v>0</v>
      </c>
    </row>
    <row r="74" spans="1:5" ht="39" customHeight="1">
      <c r="A74" s="14" t="s">
        <v>106</v>
      </c>
      <c r="B74" s="71" t="s">
        <v>107</v>
      </c>
      <c r="C74" s="71"/>
      <c r="D74" s="11">
        <v>4195000</v>
      </c>
      <c r="E74" s="41">
        <v>4798000</v>
      </c>
    </row>
    <row r="75" spans="1:5" ht="35.4" customHeight="1">
      <c r="A75" s="14" t="s">
        <v>11</v>
      </c>
      <c r="B75" s="60"/>
      <c r="C75" s="61" t="s">
        <v>12</v>
      </c>
      <c r="D75" s="16">
        <v>4195000</v>
      </c>
      <c r="E75" s="46">
        <v>4798000</v>
      </c>
    </row>
    <row r="76" spans="1:5" ht="40.200000000000003" customHeight="1">
      <c r="A76" s="14" t="s">
        <v>106</v>
      </c>
      <c r="B76" s="71" t="s">
        <v>108</v>
      </c>
      <c r="C76" s="71"/>
      <c r="D76" s="21">
        <v>0</v>
      </c>
      <c r="E76" s="21">
        <v>0</v>
      </c>
    </row>
    <row r="77" spans="1:5" ht="34.799999999999997" customHeight="1">
      <c r="A77" s="14" t="s">
        <v>11</v>
      </c>
      <c r="B77" s="60"/>
      <c r="C77" s="61" t="s">
        <v>12</v>
      </c>
      <c r="D77" s="66">
        <v>0</v>
      </c>
      <c r="E77" s="66">
        <v>0</v>
      </c>
    </row>
    <row r="78" spans="1:5" ht="40.200000000000003" customHeight="1">
      <c r="A78" s="14" t="s">
        <v>106</v>
      </c>
      <c r="B78" s="61" t="s">
        <v>109</v>
      </c>
      <c r="C78" s="61"/>
      <c r="D78" s="66">
        <v>0</v>
      </c>
      <c r="E78" s="66">
        <v>0</v>
      </c>
    </row>
    <row r="79" spans="1:5" ht="42" customHeight="1">
      <c r="A79" s="14" t="s">
        <v>11</v>
      </c>
      <c r="B79" s="60"/>
      <c r="C79" s="61" t="s">
        <v>12</v>
      </c>
      <c r="D79" s="66">
        <v>0</v>
      </c>
      <c r="E79" s="66">
        <v>0</v>
      </c>
    </row>
    <row r="80" spans="1:5" ht="50.4" customHeight="1">
      <c r="A80" s="23" t="s">
        <v>147</v>
      </c>
      <c r="B80" s="72" t="s">
        <v>110</v>
      </c>
      <c r="C80" s="71"/>
      <c r="D80" s="21">
        <v>0</v>
      </c>
      <c r="E80" s="21">
        <v>0</v>
      </c>
    </row>
    <row r="81" spans="1:5" ht="67.8" customHeight="1">
      <c r="A81" s="14" t="s">
        <v>50</v>
      </c>
      <c r="B81" s="60" t="s">
        <v>111</v>
      </c>
      <c r="C81" s="61"/>
      <c r="D81" s="66">
        <v>0</v>
      </c>
      <c r="E81" s="66">
        <v>0</v>
      </c>
    </row>
    <row r="82" spans="1:5" ht="36.6" customHeight="1">
      <c r="A82" s="14" t="s">
        <v>11</v>
      </c>
      <c r="B82" s="60"/>
      <c r="C82" s="61" t="s">
        <v>12</v>
      </c>
      <c r="D82" s="66">
        <v>0</v>
      </c>
      <c r="E82" s="66">
        <v>0</v>
      </c>
    </row>
    <row r="83" spans="1:5" ht="61.2" customHeight="1">
      <c r="A83" s="73" t="s">
        <v>112</v>
      </c>
      <c r="B83" s="64" t="s">
        <v>113</v>
      </c>
      <c r="C83" s="61"/>
      <c r="D83" s="66">
        <v>0</v>
      </c>
      <c r="E83" s="66">
        <v>0</v>
      </c>
    </row>
    <row r="84" spans="1:5" ht="45.6" customHeight="1">
      <c r="A84" s="74" t="s">
        <v>114</v>
      </c>
      <c r="B84" s="54" t="s">
        <v>115</v>
      </c>
      <c r="C84" s="61"/>
      <c r="D84" s="66">
        <v>0</v>
      </c>
      <c r="E84" s="66">
        <v>0</v>
      </c>
    </row>
    <row r="85" spans="1:5" ht="37.200000000000003" customHeight="1">
      <c r="A85" s="14" t="s">
        <v>11</v>
      </c>
      <c r="B85" s="60"/>
      <c r="C85" s="61" t="s">
        <v>12</v>
      </c>
      <c r="D85" s="66">
        <v>0</v>
      </c>
      <c r="E85" s="66">
        <v>0</v>
      </c>
    </row>
    <row r="86" spans="1:5" ht="19.8" customHeight="1">
      <c r="A86" s="8" t="s">
        <v>116</v>
      </c>
      <c r="B86" s="67"/>
      <c r="C86" s="60"/>
      <c r="D86" s="11">
        <f>D87+D89+D93+D95+D97+D99+D101+D103+D107+D110</f>
        <v>10954000</v>
      </c>
      <c r="E86" s="41">
        <v>11552000</v>
      </c>
    </row>
    <row r="87" spans="1:5" ht="28.8" customHeight="1">
      <c r="A87" s="75" t="s">
        <v>117</v>
      </c>
      <c r="B87" s="76" t="s">
        <v>118</v>
      </c>
      <c r="C87" s="72"/>
      <c r="D87" s="77">
        <v>1200000</v>
      </c>
      <c r="E87" s="77">
        <v>1200000</v>
      </c>
    </row>
    <row r="88" spans="1:5" ht="98.4" customHeight="1">
      <c r="A88" s="14" t="s">
        <v>32</v>
      </c>
      <c r="B88" s="10"/>
      <c r="C88" s="10" t="s">
        <v>33</v>
      </c>
      <c r="D88" s="78">
        <v>1200000</v>
      </c>
      <c r="E88" s="78">
        <v>1200000</v>
      </c>
    </row>
    <row r="89" spans="1:5" ht="15.6" customHeight="1">
      <c r="A89" s="79" t="s">
        <v>119</v>
      </c>
      <c r="B89" s="76" t="s">
        <v>120</v>
      </c>
      <c r="C89" s="20"/>
      <c r="D89" s="11">
        <v>8434000</v>
      </c>
      <c r="E89" s="11">
        <v>8434000</v>
      </c>
    </row>
    <row r="90" spans="1:5" ht="100.2" customHeight="1">
      <c r="A90" s="14" t="s">
        <v>32</v>
      </c>
      <c r="B90" s="76"/>
      <c r="C90" s="60" t="s">
        <v>33</v>
      </c>
      <c r="D90" s="16">
        <v>7470000</v>
      </c>
      <c r="E90" s="16">
        <v>7470000</v>
      </c>
    </row>
    <row r="91" spans="1:5" ht="36.6" customHeight="1">
      <c r="A91" s="14" t="s">
        <v>11</v>
      </c>
      <c r="B91" s="60"/>
      <c r="C91" s="60" t="s">
        <v>12</v>
      </c>
      <c r="D91" s="16">
        <v>900000</v>
      </c>
      <c r="E91" s="16">
        <v>900000</v>
      </c>
    </row>
    <row r="92" spans="1:5" ht="22.2" customHeight="1">
      <c r="A92" s="80" t="s">
        <v>121</v>
      </c>
      <c r="B92" s="60"/>
      <c r="C92" s="60" t="s">
        <v>122</v>
      </c>
      <c r="D92" s="16">
        <v>64000</v>
      </c>
      <c r="E92" s="16">
        <v>64000</v>
      </c>
    </row>
    <row r="93" spans="1:5" ht="106.2" customHeight="1">
      <c r="A93" s="49" t="s">
        <v>123</v>
      </c>
      <c r="B93" s="81" t="s">
        <v>124</v>
      </c>
      <c r="C93" s="15"/>
      <c r="D93" s="30">
        <v>0</v>
      </c>
      <c r="E93" s="30">
        <v>0</v>
      </c>
    </row>
    <row r="94" spans="1:5" ht="22.8" customHeight="1">
      <c r="A94" s="28" t="s">
        <v>96</v>
      </c>
      <c r="B94" s="76"/>
      <c r="C94" s="15" t="s">
        <v>97</v>
      </c>
      <c r="D94" s="66">
        <v>0</v>
      </c>
      <c r="E94" s="66">
        <v>0</v>
      </c>
    </row>
    <row r="95" spans="1:5" ht="25.8" customHeight="1">
      <c r="A95" s="53" t="s">
        <v>125</v>
      </c>
      <c r="B95" s="76" t="s">
        <v>126</v>
      </c>
      <c r="C95" s="10"/>
      <c r="D95" s="58">
        <v>20000</v>
      </c>
      <c r="E95" s="58">
        <v>20000</v>
      </c>
    </row>
    <row r="96" spans="1:5" ht="35.4" customHeight="1">
      <c r="A96" s="82" t="s">
        <v>11</v>
      </c>
      <c r="B96" s="60"/>
      <c r="C96" s="61" t="s">
        <v>12</v>
      </c>
      <c r="D96" s="59">
        <v>20000</v>
      </c>
      <c r="E96" s="59">
        <v>20000</v>
      </c>
    </row>
    <row r="97" spans="1:5" ht="68.400000000000006" customHeight="1">
      <c r="A97" s="83" t="s">
        <v>127</v>
      </c>
      <c r="B97" s="84" t="s">
        <v>128</v>
      </c>
      <c r="C97" s="61"/>
      <c r="D97" s="30">
        <v>0</v>
      </c>
      <c r="E97" s="30">
        <v>0</v>
      </c>
    </row>
    <row r="98" spans="1:5" ht="24.6" customHeight="1">
      <c r="A98" s="28" t="s">
        <v>96</v>
      </c>
      <c r="B98" s="72"/>
      <c r="C98" s="60" t="s">
        <v>97</v>
      </c>
      <c r="D98" s="66">
        <v>0</v>
      </c>
      <c r="E98" s="66">
        <v>0</v>
      </c>
    </row>
    <row r="99" spans="1:5" ht="124.2" customHeight="1">
      <c r="A99" s="85" t="s">
        <v>129</v>
      </c>
      <c r="B99" s="61" t="s">
        <v>130</v>
      </c>
      <c r="C99" s="61"/>
      <c r="D99" s="30">
        <v>0</v>
      </c>
      <c r="E99" s="30">
        <v>0</v>
      </c>
    </row>
    <row r="100" spans="1:5" ht="22.8" customHeight="1">
      <c r="A100" s="28" t="s">
        <v>96</v>
      </c>
      <c r="B100" s="61"/>
      <c r="C100" s="61" t="s">
        <v>97</v>
      </c>
      <c r="D100" s="66">
        <v>0</v>
      </c>
      <c r="E100" s="66">
        <v>0</v>
      </c>
    </row>
    <row r="101" spans="1:5" ht="31.8" customHeight="1">
      <c r="A101" s="14" t="s">
        <v>131</v>
      </c>
      <c r="B101" s="76" t="s">
        <v>132</v>
      </c>
      <c r="C101" s="20"/>
      <c r="D101" s="11">
        <v>100000</v>
      </c>
      <c r="E101" s="86">
        <v>100000</v>
      </c>
    </row>
    <row r="102" spans="1:5" ht="21" customHeight="1">
      <c r="A102" s="14" t="s">
        <v>121</v>
      </c>
      <c r="B102" s="60"/>
      <c r="C102" s="60" t="s">
        <v>122</v>
      </c>
      <c r="D102" s="16">
        <v>100000</v>
      </c>
      <c r="E102" s="46">
        <v>100000</v>
      </c>
    </row>
    <row r="103" spans="1:5" ht="74.400000000000006" customHeight="1">
      <c r="A103" s="83" t="s">
        <v>133</v>
      </c>
      <c r="B103" s="87" t="s">
        <v>134</v>
      </c>
      <c r="C103" s="20"/>
      <c r="D103" s="88">
        <v>500000</v>
      </c>
      <c r="E103" s="89">
        <v>500000</v>
      </c>
    </row>
    <row r="104" spans="1:5" ht="124.8" customHeight="1">
      <c r="A104" s="14" t="s">
        <v>32</v>
      </c>
      <c r="B104" s="76"/>
      <c r="C104" s="60" t="s">
        <v>33</v>
      </c>
      <c r="D104" s="90">
        <v>500000</v>
      </c>
      <c r="E104" s="89">
        <v>500000</v>
      </c>
    </row>
    <row r="105" spans="1:5" ht="63.6" customHeight="1">
      <c r="A105" s="14" t="s">
        <v>11</v>
      </c>
      <c r="B105" s="61"/>
      <c r="C105" s="61" t="s">
        <v>12</v>
      </c>
      <c r="D105" s="66">
        <v>0</v>
      </c>
      <c r="E105" s="66">
        <v>0</v>
      </c>
    </row>
    <row r="106" spans="1:5" ht="34.799999999999997" customHeight="1">
      <c r="A106" s="14" t="s">
        <v>121</v>
      </c>
      <c r="B106" s="61"/>
      <c r="C106" s="61" t="s">
        <v>122</v>
      </c>
      <c r="D106" s="66">
        <v>0</v>
      </c>
      <c r="E106" s="66">
        <v>0</v>
      </c>
    </row>
    <row r="107" spans="1:5" ht="108" customHeight="1">
      <c r="A107" s="80" t="s">
        <v>135</v>
      </c>
      <c r="B107" s="54" t="s">
        <v>136</v>
      </c>
      <c r="C107" s="61"/>
      <c r="D107" s="58">
        <v>500000</v>
      </c>
      <c r="E107" s="91">
        <v>1098000</v>
      </c>
    </row>
    <row r="108" spans="1:5" ht="61.8" customHeight="1">
      <c r="A108" s="14" t="s">
        <v>11</v>
      </c>
      <c r="B108" s="61"/>
      <c r="C108" s="61" t="s">
        <v>12</v>
      </c>
      <c r="D108" s="16">
        <v>400000</v>
      </c>
      <c r="E108" s="92">
        <v>1000000</v>
      </c>
    </row>
    <row r="109" spans="1:5" ht="24" customHeight="1">
      <c r="A109" s="14" t="s">
        <v>137</v>
      </c>
      <c r="B109" s="61"/>
      <c r="C109" s="61" t="s">
        <v>122</v>
      </c>
      <c r="D109" s="16">
        <v>100000</v>
      </c>
      <c r="E109" s="93">
        <v>98000</v>
      </c>
    </row>
    <row r="110" spans="1:5" ht="94.2" customHeight="1">
      <c r="A110" s="14" t="s">
        <v>138</v>
      </c>
      <c r="B110" s="84" t="s">
        <v>139</v>
      </c>
      <c r="C110" s="20"/>
      <c r="D110" s="94">
        <v>200000</v>
      </c>
      <c r="E110" s="94">
        <v>200000</v>
      </c>
    </row>
    <row r="111" spans="1:5" ht="31.8" customHeight="1">
      <c r="A111" s="95" t="s">
        <v>140</v>
      </c>
      <c r="B111" s="84"/>
      <c r="C111" s="60" t="s">
        <v>19</v>
      </c>
      <c r="D111" s="59">
        <v>200000</v>
      </c>
      <c r="E111" s="59">
        <v>200000</v>
      </c>
    </row>
    <row r="112" spans="1:5">
      <c r="A112" s="95" t="s">
        <v>145</v>
      </c>
      <c r="B112" s="84"/>
      <c r="C112" s="60"/>
      <c r="D112" s="58">
        <v>50000</v>
      </c>
      <c r="E112" s="58">
        <v>50000</v>
      </c>
    </row>
    <row r="113" spans="1:5">
      <c r="A113" s="96" t="s">
        <v>141</v>
      </c>
      <c r="B113" s="15"/>
      <c r="C113" s="15"/>
      <c r="D113" s="11">
        <f>D7+D18+D23+D27+E60+D45+D49+D56+D60+D68+D86+D112</f>
        <v>23845000</v>
      </c>
      <c r="E113" s="86">
        <f>E7+E18+E23+E27+E45+E49+E60+E68+E86+E112</f>
        <v>24880000</v>
      </c>
    </row>
  </sheetData>
  <mergeCells count="4">
    <mergeCell ref="A1:D1"/>
    <mergeCell ref="A2:D2"/>
    <mergeCell ref="A3:D3"/>
    <mergeCell ref="A5: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2020-11-02T06:28:45Z</cp:lastPrinted>
  <dcterms:created xsi:type="dcterms:W3CDTF">2020-10-23T07:27:39Z</dcterms:created>
  <dcterms:modified xsi:type="dcterms:W3CDTF">2020-11-02T06:29:35Z</dcterms:modified>
</cp:coreProperties>
</file>